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IA\Desktop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" l="1"/>
  <c r="F47" i="1"/>
  <c r="F76" i="1" l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46" i="1"/>
  <c r="F45" i="1"/>
  <c r="F44" i="1"/>
  <c r="F43" i="1"/>
  <c r="F42" i="1"/>
  <c r="F41" i="1"/>
  <c r="F40" i="1"/>
  <c r="F39" i="1"/>
  <c r="F38" i="1"/>
  <c r="F37" i="1"/>
  <c r="F36" i="1"/>
  <c r="F29" i="1"/>
  <c r="F28" i="1"/>
  <c r="F25" i="1"/>
  <c r="F24" i="1"/>
  <c r="F23" i="1"/>
  <c r="F22" i="1"/>
  <c r="A22" i="1"/>
  <c r="A23" i="1" s="1"/>
  <c r="A24" i="1" s="1"/>
  <c r="F21" i="1"/>
  <c r="F18" i="1"/>
  <c r="F17" i="1"/>
  <c r="F16" i="1"/>
  <c r="F15" i="1"/>
  <c r="F14" i="1"/>
  <c r="F13" i="1"/>
  <c r="F11" i="1"/>
  <c r="F10" i="1"/>
  <c r="F8" i="1"/>
  <c r="F7" i="1"/>
  <c r="F6" i="1"/>
  <c r="F86" i="1" l="1"/>
  <c r="F87" i="1" l="1"/>
  <c r="F88" i="1" s="1"/>
  <c r="F89" i="1" l="1"/>
  <c r="F90" i="1" s="1"/>
</calcChain>
</file>

<file path=xl/sharedStrings.xml><?xml version="1.0" encoding="utf-8"?>
<sst xmlns="http://schemas.openxmlformats.org/spreadsheetml/2006/main" count="169" uniqueCount="100">
  <si>
    <t>Вид Строително-Ремонтни Работи</t>
  </si>
  <si>
    <t>Мярка</t>
  </si>
  <si>
    <t>Количество</t>
  </si>
  <si>
    <t>Ед.цена</t>
  </si>
  <si>
    <t>Стойност без ДДС</t>
  </si>
  <si>
    <t>I.</t>
  </si>
  <si>
    <t xml:space="preserve">ЧАСТ „ДЕМОНТАЖНИ РАБОТИ"
</t>
  </si>
  <si>
    <t>ПОДОВИ НАСТИЛКИ</t>
  </si>
  <si>
    <t>Премахване на ламинат и PVC первази</t>
  </si>
  <si>
    <t>Премахване на дървен паркет</t>
  </si>
  <si>
    <t>Премахване на теракот</t>
  </si>
  <si>
    <t>Стени-ламперия и фаянс</t>
  </si>
  <si>
    <t>Премахване на ламперия</t>
  </si>
  <si>
    <t>Премахване на фаянсови плочки</t>
  </si>
  <si>
    <t>Премахване на стени и подови замазки</t>
  </si>
  <si>
    <t>Премахване на подова замазка</t>
  </si>
  <si>
    <t>Премахване на метална преградна стена с врата 3.30/3.20 м</t>
  </si>
  <si>
    <t>Премахване на дървена преградна стена с врата 5.75/3.20 м</t>
  </si>
  <si>
    <t>Премахване на страници(на врата)</t>
  </si>
  <si>
    <t>Премахване на метална врата</t>
  </si>
  <si>
    <t>Премахване на дървени врати</t>
  </si>
  <si>
    <t>II.</t>
  </si>
  <si>
    <t>ЧАСТ „СТРОИТЕЛНИ РАБОТИ - ИЗГРАЖДАНЕ"</t>
  </si>
  <si>
    <t>Врати от МДФ с доставка и монтаж</t>
  </si>
  <si>
    <t>Врати МДФ 100/210 с 1/2 остъкляване</t>
  </si>
  <si>
    <t>Врати МДФ 100/210 плътна</t>
  </si>
  <si>
    <t>Врати МДФ 70/210 плътна</t>
  </si>
  <si>
    <t>Врати МДФ 90/210 плътна</t>
  </si>
  <si>
    <t>Врати МДФ 90/190 плътна</t>
  </si>
  <si>
    <t>III.</t>
  </si>
  <si>
    <t>ЧАСТ „ЕЛ"</t>
  </si>
  <si>
    <t>Изграждане на нова ел.инсталация за осветление по интериорен проект</t>
  </si>
  <si>
    <t>Доставка и монтаж на двоен контакт "Шуко" - хоризонтален</t>
  </si>
  <si>
    <t>Доставка и монтаж на троен контакт "Шуко" - хоризонтален</t>
  </si>
  <si>
    <t>Троен контакт</t>
  </si>
  <si>
    <t>Двоен контакт</t>
  </si>
  <si>
    <t xml:space="preserve">Подови контакти минимум </t>
  </si>
  <si>
    <t>ключове за осветление</t>
  </si>
  <si>
    <t xml:space="preserve">Троен ключ за осветление </t>
  </si>
  <si>
    <t>Двоен ключ за осветление</t>
  </si>
  <si>
    <t>Девияторен ключ</t>
  </si>
  <si>
    <t xml:space="preserve">Датчик за сензорно осветление </t>
  </si>
  <si>
    <t>Луна за таван-външен монтаж</t>
  </si>
  <si>
    <t>Кръстовидно осветително тяло с LED лента за директен монтаж на тавана</t>
  </si>
  <si>
    <t>IV.</t>
  </si>
  <si>
    <t>ЧАСТ ПОКРИТИЯ-ПОДОВЕ, СТЕНИ, ТАВАНИ</t>
  </si>
  <si>
    <t>ПОДОВЕ</t>
  </si>
  <si>
    <t xml:space="preserve">Изравнителна замазка </t>
  </si>
  <si>
    <t>PVC настилка - сива</t>
  </si>
  <si>
    <t>PVC настилка цокъл - сива</t>
  </si>
  <si>
    <t>PVC настилка - жълта</t>
  </si>
  <si>
    <t>PVC настилка цокъл - жълта</t>
  </si>
  <si>
    <t>PVC настилка - синьо</t>
  </si>
  <si>
    <t>PVC настилка цокъл - синьо</t>
  </si>
  <si>
    <t>СТЕНИ</t>
  </si>
  <si>
    <t>Шпакловка</t>
  </si>
  <si>
    <t>Латекс на силиконова основа - бял</t>
  </si>
  <si>
    <t>Латекс на силиконова основа - жълт</t>
  </si>
  <si>
    <t>Латекс на силиконова основа - синьо</t>
  </si>
  <si>
    <t>Латекс на силиконова основа - червен</t>
  </si>
  <si>
    <t>Изграждане на страница с тухла 12 см.</t>
  </si>
  <si>
    <t>ТАВАНИ</t>
  </si>
  <si>
    <t>Окачен таван от гипсокартон</t>
  </si>
  <si>
    <t>Окачен таван решетъчни скари - жълти</t>
  </si>
  <si>
    <t>Окачен таван решетъчни скари - синьо</t>
  </si>
  <si>
    <t>Стикер 120/280 см. за стена</t>
  </si>
  <si>
    <t>Стикер 120/200 см. за стена</t>
  </si>
  <si>
    <t>Боя за писане ESCREO</t>
  </si>
  <si>
    <t>VIII.</t>
  </si>
  <si>
    <t>ЧАСТ „ПОЖАРОИЗВЕСТЯВАНЕ"</t>
  </si>
  <si>
    <t>Обща стойност без ДДС</t>
  </si>
  <si>
    <t>Непредвидени 10%</t>
  </si>
  <si>
    <t>Обща стойност без ДДС + Непредвидени</t>
  </si>
  <si>
    <t>ДДС 20%</t>
  </si>
  <si>
    <t>Обща стойност с ДДС</t>
  </si>
  <si>
    <t xml:space="preserve">Приложени е№ 1 към Ценово предложение  КОЛИЧЕСТВЕНО-СТОЙНОСТНА СМЕТКА (КСС) </t>
  </si>
  <si>
    <t xml:space="preserve">за ОП с предмет: „Изпълнение на СМР за изграждане на STEM център:“ STEM - Център за млади изследователи“ в сградата на Шесто основно училище "Свети Паисий Хилендарски", град Кюстендил по НП „Изграждане на училищна STEM среда“
</t>
  </si>
  <si>
    <t>участник:</t>
  </si>
  <si>
    <t>Линейно осветително тяло 150/10/7/ см LED осветление – висящ монтаж</t>
  </si>
  <si>
    <t>Линейно осветително тяло 150/10/7/ см LED осветление – директен  монтаж</t>
  </si>
  <si>
    <t>м2</t>
  </si>
  <si>
    <t>м3</t>
  </si>
  <si>
    <t>бр.</t>
  </si>
  <si>
    <t>л.м.</t>
  </si>
  <si>
    <t>Полагане на кабели за контакти по стени</t>
  </si>
  <si>
    <t>Полагане на кабели за осветление</t>
  </si>
  <si>
    <t>Полагане на кабели за подови контакти</t>
  </si>
  <si>
    <t>Полагане на кабели за интернет</t>
  </si>
  <si>
    <t>Полагане на кабели за видеонаблюдение</t>
  </si>
  <si>
    <t xml:space="preserve">Полагане на кабели за озвучаване </t>
  </si>
  <si>
    <t>ОСВЕТЛЕНИЕ</t>
  </si>
  <si>
    <t>пожароизвестителна централа 4 зони, 2 следени изхода за сирени, 1 релеен изход "обща повреда", 1 релеен изход "общ пожар", WALK тест, място за акумулатор 1 х 7 Ah пластмасова кутия -2/4</t>
  </si>
  <si>
    <t>Светлинен индикатор,</t>
  </si>
  <si>
    <t xml:space="preserve">Сирена вътрешна с лампа, </t>
  </si>
  <si>
    <t xml:space="preserve">Сирена външна с пиезо излъчвател, </t>
  </si>
  <si>
    <t>Кабел за открито полагане със сертификат от НСПБЗН</t>
  </si>
  <si>
    <t>Ръчен пожароизвестител с несменяемо (нечупливо) стъкло</t>
  </si>
  <si>
    <t>PVC канал 18/18 mm, за изграждане на кабелна разводка за ПИС</t>
  </si>
  <si>
    <t>Димно-оптичен детектор и основа, LED индикация с 360° видимост.</t>
  </si>
  <si>
    <t xml:space="preserve">подпис ( ако е приложимо)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</si>
</sst>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лв-402]"/>
  </numFmts>
  <fonts count="23">
    <font>
      <sz val="11"/>
      <color theme="1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595959"/>
      <name val="Arial"/>
      <family val="2"/>
      <charset val="204"/>
    </font>
    <font>
      <sz val="11"/>
      <color rgb="FF000000"/>
      <name val="Inconsolata"/>
    </font>
    <font>
      <sz val="11"/>
      <color rgb="FF000000"/>
      <name val="Roboto"/>
    </font>
    <font>
      <sz val="11"/>
      <color theme="1"/>
      <name val="Calibri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name val="Roboto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66CC"/>
        <bgColor rgb="FF0066CC"/>
      </patternFill>
    </fill>
    <fill>
      <patternFill patternType="solid">
        <fgColor rgb="FFFFCC00"/>
        <bgColor rgb="FFFFCC0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99CC"/>
        <bgColor rgb="FFFF99CC"/>
      </patternFill>
    </fill>
    <fill>
      <patternFill patternType="solid">
        <fgColor theme="0"/>
        <bgColor rgb="FF0066CC"/>
      </patternFill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9" borderId="18" applyNumberFormat="0" applyAlignment="0" applyProtection="0"/>
  </cellStyleXfs>
  <cellXfs count="99">
    <xf numFmtId="0" fontId="0" fillId="0" borderId="0" xfId="0"/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0" fillId="0" borderId="0" xfId="0" applyFont="1" applyAlignment="1"/>
    <xf numFmtId="0" fontId="5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/>
    <xf numFmtId="0" fontId="5" fillId="4" borderId="10" xfId="0" applyFont="1" applyFill="1" applyBorder="1" applyAlignment="1">
      <alignment horizontal="center" vertical="center" wrapText="1"/>
    </xf>
    <xf numFmtId="2" fontId="5" fillId="4" borderId="10" xfId="0" applyNumberFormat="1" applyFont="1" applyFill="1" applyBorder="1" applyAlignment="1">
      <alignment horizontal="right" vertical="center" wrapText="1"/>
    </xf>
    <xf numFmtId="2" fontId="4" fillId="4" borderId="10" xfId="0" applyNumberFormat="1" applyFont="1" applyFill="1" applyBorder="1" applyAlignment="1">
      <alignment horizontal="right" vertical="center" wrapText="1"/>
    </xf>
    <xf numFmtId="0" fontId="0" fillId="4" borderId="0" xfId="0" applyFont="1" applyFill="1" applyAlignment="1">
      <alignment horizontal="center"/>
    </xf>
    <xf numFmtId="0" fontId="0" fillId="4" borderId="10" xfId="0" applyFont="1" applyFill="1" applyBorder="1" applyAlignment="1">
      <alignment horizontal="center" wrapText="1"/>
    </xf>
    <xf numFmtId="0" fontId="0" fillId="4" borderId="10" xfId="0" applyFont="1" applyFill="1" applyBorder="1" applyAlignment="1">
      <alignment horizontal="center"/>
    </xf>
    <xf numFmtId="2" fontId="8" fillId="4" borderId="10" xfId="0" applyNumberFormat="1" applyFont="1" applyFill="1" applyBorder="1" applyAlignment="1">
      <alignment horizontal="right"/>
    </xf>
    <xf numFmtId="0" fontId="5" fillId="4" borderId="11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5" fillId="5" borderId="10" xfId="0" applyFont="1" applyFill="1" applyBorder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5" fillId="5" borderId="10" xfId="0" applyFont="1" applyFill="1" applyBorder="1" applyAlignment="1">
      <alignment horizontal="center" vertical="center" wrapText="1"/>
    </xf>
    <xf numFmtId="2" fontId="4" fillId="5" borderId="10" xfId="0" applyNumberFormat="1" applyFont="1" applyFill="1" applyBorder="1" applyAlignment="1">
      <alignment horizontal="right" vertical="center" wrapText="1"/>
    </xf>
    <xf numFmtId="0" fontId="4" fillId="5" borderId="10" xfId="0" applyFont="1" applyFill="1" applyBorder="1" applyAlignment="1">
      <alignment vertical="center" wrapText="1"/>
    </xf>
    <xf numFmtId="2" fontId="5" fillId="5" borderId="10" xfId="0" applyNumberFormat="1" applyFont="1" applyFill="1" applyBorder="1" applyAlignment="1">
      <alignment horizontal="right" vertical="center" wrapText="1"/>
    </xf>
    <xf numFmtId="0" fontId="5" fillId="4" borderId="10" xfId="0" applyFont="1" applyFill="1" applyBorder="1" applyAlignment="1">
      <alignment vertical="center" wrapText="1"/>
    </xf>
    <xf numFmtId="0" fontId="3" fillId="7" borderId="7" xfId="0" applyFont="1" applyFill="1" applyBorder="1" applyAlignment="1">
      <alignment horizontal="center" vertical="top"/>
    </xf>
    <xf numFmtId="0" fontId="3" fillId="7" borderId="8" xfId="0" applyFont="1" applyFill="1" applyBorder="1" applyAlignment="1">
      <alignment horizontal="center" vertical="top"/>
    </xf>
    <xf numFmtId="2" fontId="3" fillId="7" borderId="8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0" fontId="0" fillId="8" borderId="0" xfId="0" applyFill="1"/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justify" vertical="center"/>
    </xf>
    <xf numFmtId="2" fontId="4" fillId="0" borderId="10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14" fillId="0" borderId="10" xfId="0" applyFont="1" applyBorder="1" applyAlignment="1">
      <alignment horizontal="center" vertical="center" wrapText="1"/>
    </xf>
    <xf numFmtId="2" fontId="14" fillId="0" borderId="10" xfId="0" applyNumberFormat="1" applyFont="1" applyBorder="1" applyAlignment="1">
      <alignment horizontal="right" vertical="center" wrapText="1"/>
    </xf>
    <xf numFmtId="0" fontId="14" fillId="0" borderId="12" xfId="0" applyFont="1" applyFill="1" applyBorder="1" applyAlignment="1">
      <alignment horizontal="center" vertical="center" wrapText="1"/>
    </xf>
    <xf numFmtId="2" fontId="14" fillId="0" borderId="10" xfId="0" applyNumberFormat="1" applyFont="1" applyFill="1" applyBorder="1" applyAlignment="1">
      <alignment horizontal="right" vertical="center" wrapText="1"/>
    </xf>
    <xf numFmtId="2" fontId="14" fillId="5" borderId="10" xfId="0" applyNumberFormat="1" applyFont="1" applyFill="1" applyBorder="1" applyAlignment="1">
      <alignment horizontal="right" vertical="center" wrapText="1"/>
    </xf>
    <xf numFmtId="2" fontId="14" fillId="4" borderId="10" xfId="0" applyNumberFormat="1" applyFont="1" applyFill="1" applyBorder="1" applyAlignment="1">
      <alignment horizontal="right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vertical="center" wrapText="1"/>
    </xf>
    <xf numFmtId="2" fontId="14" fillId="5" borderId="8" xfId="0" applyNumberFormat="1" applyFont="1" applyFill="1" applyBorder="1" applyAlignment="1">
      <alignment horizontal="right" vertical="center" wrapText="1"/>
    </xf>
    <xf numFmtId="2" fontId="4" fillId="5" borderId="8" xfId="0" applyNumberFormat="1" applyFont="1" applyFill="1" applyBorder="1" applyAlignment="1">
      <alignment horizontal="right" vertical="center" wrapText="1"/>
    </xf>
    <xf numFmtId="0" fontId="12" fillId="0" borderId="15" xfId="0" applyFont="1" applyBorder="1" applyAlignment="1">
      <alignment horizontal="center"/>
    </xf>
    <xf numFmtId="0" fontId="12" fillId="0" borderId="15" xfId="0" applyFont="1" applyBorder="1" applyAlignment="1"/>
    <xf numFmtId="2" fontId="0" fillId="0" borderId="15" xfId="0" applyNumberFormat="1" applyFont="1" applyBorder="1" applyAlignment="1"/>
    <xf numFmtId="2" fontId="11" fillId="0" borderId="15" xfId="0" applyNumberFormat="1" applyFont="1" applyBorder="1" applyAlignment="1"/>
    <xf numFmtId="0" fontId="16" fillId="5" borderId="0" xfId="0" applyFont="1" applyFill="1" applyAlignment="1"/>
    <xf numFmtId="0" fontId="17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7" fillId="4" borderId="1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vertical="center" wrapText="1"/>
    </xf>
    <xf numFmtId="0" fontId="14" fillId="0" borderId="15" xfId="0" applyFont="1" applyFill="1" applyBorder="1" applyAlignment="1">
      <alignment horizontal="center" vertical="center" wrapText="1"/>
    </xf>
    <xf numFmtId="2" fontId="17" fillId="0" borderId="15" xfId="0" applyNumberFormat="1" applyFont="1" applyFill="1" applyBorder="1" applyAlignment="1">
      <alignment horizontal="right" vertical="center" wrapText="1"/>
    </xf>
    <xf numFmtId="2" fontId="4" fillId="0" borderId="15" xfId="0" applyNumberFormat="1" applyFont="1" applyFill="1" applyBorder="1" applyAlignment="1">
      <alignment horizontal="right" vertical="center" wrapText="1"/>
    </xf>
    <xf numFmtId="2" fontId="5" fillId="0" borderId="12" xfId="0" applyNumberFormat="1" applyFont="1" applyFill="1" applyBorder="1" applyAlignment="1">
      <alignment horizontal="right" vertical="center" wrapText="1"/>
    </xf>
    <xf numFmtId="2" fontId="7" fillId="4" borderId="10" xfId="0" applyNumberFormat="1" applyFont="1" applyFill="1" applyBorder="1" applyAlignment="1">
      <alignment horizontal="right"/>
    </xf>
    <xf numFmtId="2" fontId="7" fillId="0" borderId="10" xfId="0" applyNumberFormat="1" applyFont="1" applyFill="1" applyBorder="1" applyAlignment="1">
      <alignment horizontal="right"/>
    </xf>
    <xf numFmtId="2" fontId="0" fillId="0" borderId="0" xfId="0" applyNumberFormat="1" applyFont="1" applyAlignment="1">
      <alignment horizontal="right"/>
    </xf>
    <xf numFmtId="2" fontId="7" fillId="4" borderId="12" xfId="0" applyNumberFormat="1" applyFont="1" applyFill="1" applyBorder="1" applyAlignment="1">
      <alignment horizontal="right"/>
    </xf>
    <xf numFmtId="2" fontId="19" fillId="7" borderId="8" xfId="0" applyNumberFormat="1" applyFont="1" applyFill="1" applyBorder="1" applyAlignment="1">
      <alignment horizontal="right" vertical="top"/>
    </xf>
    <xf numFmtId="2" fontId="5" fillId="3" borderId="10" xfId="0" applyNumberFormat="1" applyFont="1" applyFill="1" applyBorder="1" applyAlignment="1">
      <alignment horizontal="right" vertical="center" wrapText="1"/>
    </xf>
    <xf numFmtId="2" fontId="20" fillId="2" borderId="10" xfId="0" applyNumberFormat="1" applyFont="1" applyFill="1" applyBorder="1" applyAlignment="1">
      <alignment horizontal="right" vertical="top"/>
    </xf>
    <xf numFmtId="2" fontId="20" fillId="6" borderId="10" xfId="0" applyNumberFormat="1" applyFont="1" applyFill="1" applyBorder="1" applyAlignment="1">
      <alignment horizontal="right" vertical="top"/>
    </xf>
    <xf numFmtId="2" fontId="20" fillId="2" borderId="14" xfId="0" applyNumberFormat="1" applyFont="1" applyFill="1" applyBorder="1" applyAlignment="1">
      <alignment horizontal="right" vertical="top"/>
    </xf>
    <xf numFmtId="0" fontId="21" fillId="10" borderId="18" xfId="1" applyFont="1" applyFill="1" applyAlignment="1">
      <alignment horizontal="center" vertical="center" wrapText="1"/>
    </xf>
    <xf numFmtId="2" fontId="21" fillId="10" borderId="18" xfId="1" applyNumberFormat="1" applyFont="1" applyFill="1" applyAlignment="1">
      <alignment horizontal="right" vertical="center" wrapText="1"/>
    </xf>
    <xf numFmtId="0" fontId="21" fillId="10" borderId="18" xfId="1" applyFont="1" applyFill="1"/>
    <xf numFmtId="0" fontId="21" fillId="0" borderId="18" xfId="1" applyFont="1" applyFill="1"/>
    <xf numFmtId="0" fontId="22" fillId="10" borderId="18" xfId="1" applyFont="1" applyFill="1" applyAlignment="1">
      <alignment vertical="center" wrapText="1"/>
    </xf>
    <xf numFmtId="0" fontId="3" fillId="6" borderId="3" xfId="0" applyFont="1" applyFill="1" applyBorder="1" applyAlignment="1">
      <alignment horizontal="left" vertical="top"/>
    </xf>
    <xf numFmtId="0" fontId="2" fillId="0" borderId="4" xfId="0" applyFont="1" applyBorder="1"/>
    <xf numFmtId="0" fontId="2" fillId="0" borderId="12" xfId="0" applyFont="1" applyBorder="1"/>
    <xf numFmtId="0" fontId="3" fillId="2" borderId="5" xfId="0" applyFont="1" applyFill="1" applyBorder="1" applyAlignment="1">
      <alignment horizontal="left" vertical="top"/>
    </xf>
    <xf numFmtId="0" fontId="2" fillId="0" borderId="6" xfId="0" applyFont="1" applyBorder="1"/>
    <xf numFmtId="0" fontId="2" fillId="0" borderId="13" xfId="0" applyFont="1" applyBorder="1"/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/>
    <xf numFmtId="0" fontId="1" fillId="0" borderId="5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top"/>
    </xf>
    <xf numFmtId="0" fontId="2" fillId="0" borderId="19" xfId="0" applyFont="1" applyBorder="1"/>
    <xf numFmtId="0" fontId="3" fillId="2" borderId="3" xfId="0" applyFont="1" applyFill="1" applyBorder="1" applyAlignment="1">
      <alignment horizontal="left" vertical="top"/>
    </xf>
  </cellXfs>
  <cellStyles count="2">
    <cellStyle name="Вход" xfId="1" builtinId="20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tabSelected="1" topLeftCell="B64" workbookViewId="0">
      <selection activeCell="J85" sqref="J85"/>
    </sheetView>
  </sheetViews>
  <sheetFormatPr defaultRowHeight="15"/>
  <cols>
    <col min="1" max="1" width="7.42578125" customWidth="1"/>
    <col min="2" max="2" width="53.140625" customWidth="1"/>
    <col min="3" max="3" width="17" customWidth="1"/>
    <col min="4" max="4" width="14.5703125" customWidth="1"/>
    <col min="5" max="5" width="19.7109375" customWidth="1"/>
    <col min="6" max="6" width="21.42578125" style="75" customWidth="1"/>
  </cols>
  <sheetData>
    <row r="1" spans="1:6">
      <c r="A1" s="93" t="s">
        <v>75</v>
      </c>
      <c r="B1" s="94"/>
      <c r="C1" s="94"/>
      <c r="D1" s="94"/>
      <c r="E1" s="94"/>
      <c r="F1" s="94"/>
    </row>
    <row r="2" spans="1:6" ht="102" customHeight="1" thickBot="1">
      <c r="A2" s="95" t="s">
        <v>76</v>
      </c>
      <c r="B2" s="91"/>
      <c r="C2" s="91"/>
      <c r="D2" s="91"/>
      <c r="E2" s="91"/>
      <c r="F2" s="91"/>
    </row>
    <row r="3" spans="1:6" s="41" customFormat="1" ht="15.75">
      <c r="A3" s="37"/>
      <c r="B3" s="38" t="s">
        <v>0</v>
      </c>
      <c r="C3" s="38" t="s">
        <v>1</v>
      </c>
      <c r="D3" s="39" t="s">
        <v>2</v>
      </c>
      <c r="E3" s="40" t="s">
        <v>3</v>
      </c>
      <c r="F3" s="77" t="s">
        <v>4</v>
      </c>
    </row>
    <row r="4" spans="1:6" ht="30">
      <c r="A4" s="1" t="s">
        <v>5</v>
      </c>
      <c r="B4" s="2" t="s">
        <v>6</v>
      </c>
      <c r="C4" s="3"/>
      <c r="D4" s="4"/>
      <c r="E4" s="4"/>
      <c r="F4" s="78"/>
    </row>
    <row r="5" spans="1:6">
      <c r="A5" s="9"/>
      <c r="B5" s="64" t="s">
        <v>7</v>
      </c>
      <c r="C5" s="10"/>
      <c r="D5" s="11"/>
      <c r="E5" s="11"/>
      <c r="F5" s="11"/>
    </row>
    <row r="6" spans="1:6">
      <c r="A6" s="9">
        <v>1</v>
      </c>
      <c r="B6" s="65" t="s">
        <v>8</v>
      </c>
      <c r="C6" s="10" t="s">
        <v>80</v>
      </c>
      <c r="D6" s="11">
        <v>68</v>
      </c>
      <c r="E6" s="11"/>
      <c r="F6" s="11">
        <f t="shared" ref="F6:F8" si="0">SUM(D6*E6)</f>
        <v>0</v>
      </c>
    </row>
    <row r="7" spans="1:6">
      <c r="A7" s="9">
        <v>2</v>
      </c>
      <c r="B7" s="65" t="s">
        <v>9</v>
      </c>
      <c r="C7" s="10" t="s">
        <v>80</v>
      </c>
      <c r="D7" s="11">
        <v>99</v>
      </c>
      <c r="E7" s="11"/>
      <c r="F7" s="11">
        <f t="shared" si="0"/>
        <v>0</v>
      </c>
    </row>
    <row r="8" spans="1:6">
      <c r="A8" s="9">
        <v>3</v>
      </c>
      <c r="B8" s="65" t="s">
        <v>10</v>
      </c>
      <c r="C8" s="10" t="s">
        <v>80</v>
      </c>
      <c r="D8" s="11">
        <v>38</v>
      </c>
      <c r="E8" s="11"/>
      <c r="F8" s="11">
        <f t="shared" si="0"/>
        <v>0</v>
      </c>
    </row>
    <row r="9" spans="1:6">
      <c r="A9" s="5"/>
      <c r="B9" s="66" t="s">
        <v>11</v>
      </c>
      <c r="C9" s="10"/>
      <c r="D9" s="11"/>
      <c r="E9" s="11"/>
      <c r="F9" s="11"/>
    </row>
    <row r="10" spans="1:6">
      <c r="A10" s="9">
        <v>1</v>
      </c>
      <c r="B10" s="65" t="s">
        <v>12</v>
      </c>
      <c r="C10" s="10" t="s">
        <v>80</v>
      </c>
      <c r="D10" s="11">
        <v>72</v>
      </c>
      <c r="E10" s="11"/>
      <c r="F10" s="11">
        <f t="shared" ref="F10:F11" si="1">SUM(D10*E10)</f>
        <v>0</v>
      </c>
    </row>
    <row r="11" spans="1:6">
      <c r="A11" s="9">
        <v>2</v>
      </c>
      <c r="B11" s="65" t="s">
        <v>13</v>
      </c>
      <c r="C11" s="10" t="s">
        <v>80</v>
      </c>
      <c r="D11" s="11">
        <v>102</v>
      </c>
      <c r="E11" s="11"/>
      <c r="F11" s="11">
        <f t="shared" si="1"/>
        <v>0</v>
      </c>
    </row>
    <row r="12" spans="1:6">
      <c r="A12" s="9"/>
      <c r="B12" s="66" t="s">
        <v>14</v>
      </c>
      <c r="C12" s="10"/>
      <c r="D12" s="11"/>
      <c r="E12" s="11"/>
      <c r="F12" s="11"/>
    </row>
    <row r="13" spans="1:6">
      <c r="A13" s="9">
        <v>1</v>
      </c>
      <c r="B13" s="65" t="s">
        <v>15</v>
      </c>
      <c r="C13" s="10" t="s">
        <v>81</v>
      </c>
      <c r="D13" s="11">
        <v>3.31</v>
      </c>
      <c r="E13" s="11"/>
      <c r="F13" s="11">
        <f t="shared" ref="F13:F18" si="2">SUM(D13*E13)</f>
        <v>0</v>
      </c>
    </row>
    <row r="14" spans="1:6" ht="28.5">
      <c r="A14" s="9">
        <v>2</v>
      </c>
      <c r="B14" s="65" t="s">
        <v>16</v>
      </c>
      <c r="C14" s="10" t="s">
        <v>82</v>
      </c>
      <c r="D14" s="11">
        <v>1</v>
      </c>
      <c r="E14" s="11"/>
      <c r="F14" s="11">
        <f t="shared" si="2"/>
        <v>0</v>
      </c>
    </row>
    <row r="15" spans="1:6" ht="28.5">
      <c r="A15" s="9">
        <v>3</v>
      </c>
      <c r="B15" s="65" t="s">
        <v>17</v>
      </c>
      <c r="C15" s="10" t="s">
        <v>82</v>
      </c>
      <c r="D15" s="11">
        <v>1</v>
      </c>
      <c r="E15" s="11"/>
      <c r="F15" s="11">
        <f t="shared" si="2"/>
        <v>0</v>
      </c>
    </row>
    <row r="16" spans="1:6">
      <c r="A16" s="9">
        <v>4</v>
      </c>
      <c r="B16" s="65" t="s">
        <v>18</v>
      </c>
      <c r="C16" s="10" t="s">
        <v>81</v>
      </c>
      <c r="D16" s="11">
        <v>0.2</v>
      </c>
      <c r="E16" s="11"/>
      <c r="F16" s="11">
        <f t="shared" si="2"/>
        <v>0</v>
      </c>
    </row>
    <row r="17" spans="1:6">
      <c r="A17" s="9">
        <v>5</v>
      </c>
      <c r="B17" s="65" t="s">
        <v>19</v>
      </c>
      <c r="C17" s="10" t="s">
        <v>82</v>
      </c>
      <c r="D17" s="11">
        <v>1</v>
      </c>
      <c r="E17" s="11"/>
      <c r="F17" s="11">
        <f t="shared" si="2"/>
        <v>0</v>
      </c>
    </row>
    <row r="18" spans="1:6">
      <c r="A18" s="9">
        <v>6</v>
      </c>
      <c r="B18" s="65" t="s">
        <v>20</v>
      </c>
      <c r="C18" s="10" t="s">
        <v>82</v>
      </c>
      <c r="D18" s="11">
        <v>7</v>
      </c>
      <c r="E18" s="11"/>
      <c r="F18" s="11">
        <f t="shared" si="2"/>
        <v>0</v>
      </c>
    </row>
    <row r="19" spans="1:6">
      <c r="A19" s="1" t="s">
        <v>21</v>
      </c>
      <c r="B19" s="2" t="s">
        <v>22</v>
      </c>
      <c r="C19" s="3"/>
      <c r="D19" s="4"/>
      <c r="E19" s="4"/>
      <c r="F19" s="78"/>
    </row>
    <row r="20" spans="1:6">
      <c r="A20" s="15"/>
      <c r="B20" s="16" t="s">
        <v>23</v>
      </c>
      <c r="C20" s="17"/>
      <c r="D20" s="18"/>
      <c r="E20" s="19"/>
      <c r="F20" s="18"/>
    </row>
    <row r="21" spans="1:6">
      <c r="A21" s="20">
        <v>1</v>
      </c>
      <c r="B21" s="21" t="s">
        <v>24</v>
      </c>
      <c r="C21" s="17" t="s">
        <v>82</v>
      </c>
      <c r="D21" s="18">
        <v>2</v>
      </c>
      <c r="E21" s="19"/>
      <c r="F21" s="73">
        <f>D21*E21</f>
        <v>0</v>
      </c>
    </row>
    <row r="22" spans="1:6">
      <c r="A22" s="22">
        <f t="shared" ref="A22:A24" si="3">A21+1</f>
        <v>2</v>
      </c>
      <c r="B22" s="21" t="s">
        <v>25</v>
      </c>
      <c r="C22" s="17" t="s">
        <v>82</v>
      </c>
      <c r="D22" s="23">
        <v>2</v>
      </c>
      <c r="E22" s="19"/>
      <c r="F22" s="73">
        <f>D22*E22</f>
        <v>0</v>
      </c>
    </row>
    <row r="23" spans="1:6">
      <c r="A23" s="22">
        <f t="shared" si="3"/>
        <v>3</v>
      </c>
      <c r="B23" s="21" t="s">
        <v>26</v>
      </c>
      <c r="C23" s="17" t="s">
        <v>82</v>
      </c>
      <c r="D23" s="23">
        <v>2</v>
      </c>
      <c r="E23" s="19"/>
      <c r="F23" s="73">
        <f t="shared" ref="F23:F25" si="4">D23*E23</f>
        <v>0</v>
      </c>
    </row>
    <row r="24" spans="1:6">
      <c r="A24" s="22">
        <f t="shared" si="3"/>
        <v>4</v>
      </c>
      <c r="B24" s="21" t="s">
        <v>27</v>
      </c>
      <c r="C24" s="17" t="s">
        <v>82</v>
      </c>
      <c r="D24" s="23">
        <v>2</v>
      </c>
      <c r="E24" s="19"/>
      <c r="F24" s="73">
        <f t="shared" si="4"/>
        <v>0</v>
      </c>
    </row>
    <row r="25" spans="1:6">
      <c r="A25" s="22">
        <v>5</v>
      </c>
      <c r="B25" s="21" t="s">
        <v>28</v>
      </c>
      <c r="C25" s="17" t="s">
        <v>82</v>
      </c>
      <c r="D25" s="18">
        <v>1</v>
      </c>
      <c r="E25" s="19"/>
      <c r="F25" s="73">
        <f t="shared" si="4"/>
        <v>0</v>
      </c>
    </row>
    <row r="26" spans="1:6">
      <c r="A26" s="1" t="s">
        <v>29</v>
      </c>
      <c r="B26" s="2" t="s">
        <v>30</v>
      </c>
      <c r="C26" s="3"/>
      <c r="D26" s="4"/>
      <c r="E26" s="4"/>
      <c r="F26" s="78"/>
    </row>
    <row r="27" spans="1:6" ht="30">
      <c r="A27" s="5"/>
      <c r="B27" s="6" t="s">
        <v>31</v>
      </c>
      <c r="C27" s="7"/>
      <c r="D27" s="8"/>
      <c r="E27" s="8"/>
      <c r="F27" s="11"/>
    </row>
    <row r="28" spans="1:6" ht="28.5">
      <c r="A28" s="9">
        <v>1</v>
      </c>
      <c r="B28" s="24" t="s">
        <v>32</v>
      </c>
      <c r="C28" s="10" t="s">
        <v>82</v>
      </c>
      <c r="D28" s="11">
        <v>3</v>
      </c>
      <c r="E28" s="8"/>
      <c r="F28" s="73">
        <f t="shared" ref="F28:F29" si="5">D28*E28</f>
        <v>0</v>
      </c>
    </row>
    <row r="29" spans="1:6" ht="28.5">
      <c r="A29" s="9">
        <v>2</v>
      </c>
      <c r="B29" s="67" t="s">
        <v>33</v>
      </c>
      <c r="C29" s="10" t="s">
        <v>82</v>
      </c>
      <c r="D29" s="11">
        <v>16</v>
      </c>
      <c r="E29" s="8"/>
      <c r="F29" s="73">
        <f t="shared" si="5"/>
        <v>0</v>
      </c>
    </row>
    <row r="30" spans="1:6">
      <c r="A30" s="9">
        <v>3</v>
      </c>
      <c r="B30" s="67" t="s">
        <v>84</v>
      </c>
      <c r="C30" s="10" t="s">
        <v>83</v>
      </c>
      <c r="D30" s="11">
        <v>248</v>
      </c>
      <c r="E30" s="8"/>
      <c r="F30" s="73"/>
    </row>
    <row r="31" spans="1:6">
      <c r="A31" s="9">
        <v>4</v>
      </c>
      <c r="B31" s="67" t="s">
        <v>85</v>
      </c>
      <c r="C31" s="10" t="s">
        <v>83</v>
      </c>
      <c r="D31" s="11">
        <v>460</v>
      </c>
      <c r="E31" s="8"/>
      <c r="F31" s="73"/>
    </row>
    <row r="32" spans="1:6">
      <c r="A32" s="9">
        <v>5</v>
      </c>
      <c r="B32" s="67" t="s">
        <v>86</v>
      </c>
      <c r="C32" s="10" t="s">
        <v>83</v>
      </c>
      <c r="D32" s="11">
        <v>4</v>
      </c>
      <c r="E32" s="8"/>
      <c r="F32" s="73"/>
    </row>
    <row r="33" spans="1:6">
      <c r="A33" s="9">
        <v>6</v>
      </c>
      <c r="B33" s="67" t="s">
        <v>87</v>
      </c>
      <c r="C33" s="10" t="s">
        <v>83</v>
      </c>
      <c r="D33" s="11">
        <v>436</v>
      </c>
      <c r="E33" s="8"/>
      <c r="F33" s="11"/>
    </row>
    <row r="34" spans="1:6">
      <c r="A34" s="9">
        <v>7</v>
      </c>
      <c r="B34" s="67" t="s">
        <v>88</v>
      </c>
      <c r="C34" s="10" t="s">
        <v>83</v>
      </c>
      <c r="D34" s="11">
        <v>245</v>
      </c>
      <c r="E34" s="8"/>
      <c r="F34" s="11"/>
    </row>
    <row r="35" spans="1:6">
      <c r="A35" s="9">
        <v>8</v>
      </c>
      <c r="B35" s="67" t="s">
        <v>89</v>
      </c>
      <c r="C35" s="10" t="s">
        <v>83</v>
      </c>
      <c r="D35" s="11">
        <v>266</v>
      </c>
      <c r="E35" s="8"/>
      <c r="F35" s="11"/>
    </row>
    <row r="36" spans="1:6">
      <c r="A36" s="9">
        <v>9</v>
      </c>
      <c r="B36" s="13" t="s">
        <v>34</v>
      </c>
      <c r="C36" s="10" t="s">
        <v>82</v>
      </c>
      <c r="D36" s="11">
        <v>16</v>
      </c>
      <c r="E36" s="8"/>
      <c r="F36" s="73">
        <f t="shared" ref="F36:F48" si="6">D36*E36</f>
        <v>0</v>
      </c>
    </row>
    <row r="37" spans="1:6">
      <c r="A37" s="9">
        <v>10</v>
      </c>
      <c r="B37" s="12" t="s">
        <v>35</v>
      </c>
      <c r="C37" s="10" t="s">
        <v>82</v>
      </c>
      <c r="D37" s="11">
        <v>3</v>
      </c>
      <c r="E37" s="8"/>
      <c r="F37" s="73">
        <f t="shared" si="6"/>
        <v>0</v>
      </c>
    </row>
    <row r="38" spans="1:6">
      <c r="A38" s="25">
        <v>11</v>
      </c>
      <c r="B38" s="12" t="s">
        <v>36</v>
      </c>
      <c r="C38" s="10" t="s">
        <v>82</v>
      </c>
      <c r="D38" s="11">
        <v>8</v>
      </c>
      <c r="E38" s="8"/>
      <c r="F38" s="73">
        <f t="shared" si="6"/>
        <v>0</v>
      </c>
    </row>
    <row r="39" spans="1:6">
      <c r="A39" s="25">
        <v>12</v>
      </c>
      <c r="B39" s="12" t="s">
        <v>37</v>
      </c>
      <c r="C39" s="10" t="s">
        <v>82</v>
      </c>
      <c r="D39" s="11"/>
      <c r="E39" s="8"/>
      <c r="F39" s="73">
        <f t="shared" si="6"/>
        <v>0</v>
      </c>
    </row>
    <row r="40" spans="1:6">
      <c r="A40" s="25">
        <v>13</v>
      </c>
      <c r="B40" s="12" t="s">
        <v>38</v>
      </c>
      <c r="C40" s="10" t="s">
        <v>82</v>
      </c>
      <c r="D40" s="11">
        <v>1</v>
      </c>
      <c r="E40" s="8"/>
      <c r="F40" s="73">
        <f t="shared" si="6"/>
        <v>0</v>
      </c>
    </row>
    <row r="41" spans="1:6">
      <c r="A41" s="25">
        <v>14</v>
      </c>
      <c r="B41" s="12" t="s">
        <v>39</v>
      </c>
      <c r="C41" s="10" t="s">
        <v>82</v>
      </c>
      <c r="D41" s="11">
        <v>3</v>
      </c>
      <c r="E41" s="8"/>
      <c r="F41" s="73">
        <f t="shared" si="6"/>
        <v>0</v>
      </c>
    </row>
    <row r="42" spans="1:6">
      <c r="A42" s="25">
        <v>15</v>
      </c>
      <c r="B42" s="12" t="s">
        <v>40</v>
      </c>
      <c r="C42" s="10" t="s">
        <v>82</v>
      </c>
      <c r="D42" s="11">
        <v>4</v>
      </c>
      <c r="E42" s="8"/>
      <c r="F42" s="73">
        <f t="shared" si="6"/>
        <v>0</v>
      </c>
    </row>
    <row r="43" spans="1:6">
      <c r="A43" s="25">
        <v>16</v>
      </c>
      <c r="B43" s="12" t="s">
        <v>41</v>
      </c>
      <c r="C43" s="10" t="s">
        <v>82</v>
      </c>
      <c r="D43" s="11">
        <v>10</v>
      </c>
      <c r="E43" s="8"/>
      <c r="F43" s="73">
        <f t="shared" si="6"/>
        <v>0</v>
      </c>
    </row>
    <row r="44" spans="1:6">
      <c r="A44" s="26"/>
      <c r="B44" s="27" t="s">
        <v>90</v>
      </c>
      <c r="C44" s="7"/>
      <c r="D44" s="8"/>
      <c r="E44" s="8"/>
      <c r="F44" s="73">
        <f t="shared" si="6"/>
        <v>0</v>
      </c>
    </row>
    <row r="45" spans="1:6">
      <c r="A45" s="25">
        <v>1</v>
      </c>
      <c r="B45" s="12" t="s">
        <v>42</v>
      </c>
      <c r="C45" s="50" t="s">
        <v>82</v>
      </c>
      <c r="D45" s="51">
        <v>38</v>
      </c>
      <c r="E45" s="8"/>
      <c r="F45" s="73">
        <f t="shared" si="6"/>
        <v>0</v>
      </c>
    </row>
    <row r="46" spans="1:6" ht="28.5">
      <c r="A46" s="42">
        <v>2</v>
      </c>
      <c r="B46" s="43" t="s">
        <v>43</v>
      </c>
      <c r="C46" s="50" t="s">
        <v>82</v>
      </c>
      <c r="D46" s="51">
        <v>1</v>
      </c>
      <c r="E46" s="8"/>
      <c r="F46" s="73">
        <f t="shared" si="6"/>
        <v>0</v>
      </c>
    </row>
    <row r="47" spans="1:6" s="49" customFormat="1" ht="31.5">
      <c r="A47" s="46">
        <v>3</v>
      </c>
      <c r="B47" s="47" t="s">
        <v>78</v>
      </c>
      <c r="C47" s="52" t="s">
        <v>82</v>
      </c>
      <c r="D47" s="53">
        <v>36</v>
      </c>
      <c r="E47" s="48"/>
      <c r="F47" s="74">
        <f t="shared" si="6"/>
        <v>0</v>
      </c>
    </row>
    <row r="48" spans="1:6" s="49" customFormat="1" ht="31.5">
      <c r="A48" s="46">
        <v>4</v>
      </c>
      <c r="B48" s="47" t="s">
        <v>79</v>
      </c>
      <c r="C48" s="52" t="s">
        <v>82</v>
      </c>
      <c r="D48" s="53">
        <v>13</v>
      </c>
      <c r="E48" s="48"/>
      <c r="F48" s="74">
        <f t="shared" si="6"/>
        <v>0</v>
      </c>
    </row>
    <row r="49" spans="1:6">
      <c r="A49" s="44" t="s">
        <v>44</v>
      </c>
      <c r="B49" s="45" t="s">
        <v>45</v>
      </c>
      <c r="C49" s="3"/>
      <c r="D49" s="4"/>
      <c r="E49" s="4"/>
      <c r="F49" s="78"/>
    </row>
    <row r="50" spans="1:6">
      <c r="A50" s="29"/>
      <c r="B50" s="30" t="s">
        <v>46</v>
      </c>
      <c r="C50" s="14"/>
      <c r="D50" s="14"/>
      <c r="E50" s="31"/>
    </row>
    <row r="51" spans="1:6">
      <c r="A51" s="60">
        <v>1</v>
      </c>
      <c r="B51" s="61" t="s">
        <v>47</v>
      </c>
      <c r="C51" s="60" t="s">
        <v>80</v>
      </c>
      <c r="D51" s="62">
        <v>322</v>
      </c>
      <c r="E51" s="63"/>
      <c r="F51" s="76">
        <f>D51*E51</f>
        <v>0</v>
      </c>
    </row>
    <row r="52" spans="1:6">
      <c r="A52" s="56">
        <v>2</v>
      </c>
      <c r="B52" s="57" t="s">
        <v>48</v>
      </c>
      <c r="C52" s="56" t="s">
        <v>80</v>
      </c>
      <c r="D52" s="58">
        <v>102</v>
      </c>
      <c r="E52" s="59"/>
      <c r="F52" s="73">
        <f t="shared" ref="F52:F76" si="7">D52*E52</f>
        <v>0</v>
      </c>
    </row>
    <row r="53" spans="1:6">
      <c r="A53" s="32">
        <v>3</v>
      </c>
      <c r="B53" s="28" t="s">
        <v>49</v>
      </c>
      <c r="C53" s="32" t="s">
        <v>83</v>
      </c>
      <c r="D53" s="54">
        <v>22</v>
      </c>
      <c r="E53" s="33"/>
      <c r="F53" s="73">
        <f t="shared" si="7"/>
        <v>0</v>
      </c>
    </row>
    <row r="54" spans="1:6">
      <c r="A54" s="32">
        <v>4</v>
      </c>
      <c r="B54" s="28" t="s">
        <v>50</v>
      </c>
      <c r="C54" s="32" t="s">
        <v>80</v>
      </c>
      <c r="D54" s="54">
        <v>132</v>
      </c>
      <c r="E54" s="33"/>
      <c r="F54" s="73">
        <f t="shared" si="7"/>
        <v>0</v>
      </c>
    </row>
    <row r="55" spans="1:6">
      <c r="A55" s="32">
        <v>5</v>
      </c>
      <c r="B55" s="28" t="s">
        <v>51</v>
      </c>
      <c r="C55" s="32" t="s">
        <v>83</v>
      </c>
      <c r="D55" s="54">
        <v>65</v>
      </c>
      <c r="E55" s="33"/>
      <c r="F55" s="73">
        <f t="shared" si="7"/>
        <v>0</v>
      </c>
    </row>
    <row r="56" spans="1:6">
      <c r="A56" s="32">
        <v>6</v>
      </c>
      <c r="B56" s="28" t="s">
        <v>52</v>
      </c>
      <c r="C56" s="32" t="s">
        <v>80</v>
      </c>
      <c r="D56" s="54">
        <v>105</v>
      </c>
      <c r="E56" s="33"/>
      <c r="F56" s="73">
        <f t="shared" si="7"/>
        <v>0</v>
      </c>
    </row>
    <row r="57" spans="1:6">
      <c r="A57" s="32">
        <v>7</v>
      </c>
      <c r="B57" s="28" t="s">
        <v>53</v>
      </c>
      <c r="C57" s="32" t="s">
        <v>83</v>
      </c>
      <c r="D57" s="54">
        <v>61</v>
      </c>
      <c r="E57" s="33"/>
      <c r="F57" s="73">
        <f t="shared" si="7"/>
        <v>0</v>
      </c>
    </row>
    <row r="58" spans="1:6">
      <c r="A58" s="32"/>
      <c r="B58" s="34" t="s">
        <v>54</v>
      </c>
      <c r="C58" s="32"/>
      <c r="D58" s="33"/>
      <c r="E58" s="33"/>
      <c r="F58" s="73">
        <f t="shared" si="7"/>
        <v>0</v>
      </c>
    </row>
    <row r="59" spans="1:6">
      <c r="A59" s="32">
        <v>1</v>
      </c>
      <c r="B59" s="28" t="s">
        <v>55</v>
      </c>
      <c r="C59" s="32" t="s">
        <v>80</v>
      </c>
      <c r="D59" s="35">
        <v>555</v>
      </c>
      <c r="E59" s="35"/>
      <c r="F59" s="73">
        <f t="shared" si="7"/>
        <v>0</v>
      </c>
    </row>
    <row r="60" spans="1:6">
      <c r="A60" s="32">
        <v>2</v>
      </c>
      <c r="B60" s="28" t="s">
        <v>56</v>
      </c>
      <c r="C60" s="32" t="s">
        <v>80</v>
      </c>
      <c r="D60" s="35">
        <v>282</v>
      </c>
      <c r="E60" s="35"/>
      <c r="F60" s="73">
        <f t="shared" si="7"/>
        <v>0</v>
      </c>
    </row>
    <row r="61" spans="1:6">
      <c r="A61" s="32">
        <v>3</v>
      </c>
      <c r="B61" s="28" t="s">
        <v>57</v>
      </c>
      <c r="C61" s="32" t="s">
        <v>80</v>
      </c>
      <c r="D61" s="35">
        <v>16</v>
      </c>
      <c r="E61" s="35"/>
      <c r="F61" s="73">
        <f t="shared" si="7"/>
        <v>0</v>
      </c>
    </row>
    <row r="62" spans="1:6">
      <c r="A62" s="32">
        <v>4</v>
      </c>
      <c r="B62" s="28" t="s">
        <v>58</v>
      </c>
      <c r="C62" s="32" t="s">
        <v>80</v>
      </c>
      <c r="D62" s="35">
        <v>16</v>
      </c>
      <c r="E62" s="35"/>
      <c r="F62" s="73">
        <f t="shared" si="7"/>
        <v>0</v>
      </c>
    </row>
    <row r="63" spans="1:6">
      <c r="A63" s="32">
        <v>5</v>
      </c>
      <c r="B63" s="28" t="s">
        <v>59</v>
      </c>
      <c r="C63" s="32" t="s">
        <v>80</v>
      </c>
      <c r="D63" s="35">
        <v>24</v>
      </c>
      <c r="E63" s="35"/>
      <c r="F63" s="73">
        <f t="shared" si="7"/>
        <v>0</v>
      </c>
    </row>
    <row r="64" spans="1:6">
      <c r="A64" s="32">
        <v>14</v>
      </c>
      <c r="B64" s="28" t="s">
        <v>60</v>
      </c>
      <c r="C64" s="32" t="s">
        <v>81</v>
      </c>
      <c r="D64" s="35">
        <v>0.1</v>
      </c>
      <c r="E64" s="35"/>
      <c r="F64" s="73">
        <f t="shared" si="7"/>
        <v>0</v>
      </c>
    </row>
    <row r="65" spans="1:16">
      <c r="A65" s="32"/>
      <c r="B65" s="34" t="s">
        <v>61</v>
      </c>
      <c r="C65" s="32"/>
      <c r="D65" s="54"/>
      <c r="E65" s="33"/>
      <c r="F65" s="73">
        <f t="shared" si="7"/>
        <v>0</v>
      </c>
    </row>
    <row r="66" spans="1:16">
      <c r="A66" s="32">
        <v>1</v>
      </c>
      <c r="B66" s="28" t="s">
        <v>55</v>
      </c>
      <c r="C66" s="32" t="s">
        <v>80</v>
      </c>
      <c r="D66" s="54">
        <v>341</v>
      </c>
      <c r="E66" s="33"/>
      <c r="F66" s="73">
        <f t="shared" si="7"/>
        <v>0</v>
      </c>
    </row>
    <row r="67" spans="1:16">
      <c r="A67" s="32">
        <v>2</v>
      </c>
      <c r="B67" s="28" t="s">
        <v>56</v>
      </c>
      <c r="C67" s="32" t="s">
        <v>80</v>
      </c>
      <c r="D67" s="54">
        <v>243</v>
      </c>
      <c r="E67" s="33"/>
      <c r="F67" s="73">
        <f t="shared" si="7"/>
        <v>0</v>
      </c>
    </row>
    <row r="68" spans="1:16">
      <c r="A68" s="32">
        <v>3</v>
      </c>
      <c r="B68" s="28" t="s">
        <v>57</v>
      </c>
      <c r="C68" s="32" t="s">
        <v>80</v>
      </c>
      <c r="D68" s="54">
        <v>42</v>
      </c>
      <c r="E68" s="33"/>
      <c r="F68" s="73">
        <f t="shared" si="7"/>
        <v>0</v>
      </c>
    </row>
    <row r="69" spans="1:16">
      <c r="A69" s="32">
        <v>4</v>
      </c>
      <c r="B69" s="28" t="s">
        <v>58</v>
      </c>
      <c r="C69" s="32" t="s">
        <v>80</v>
      </c>
      <c r="D69" s="54">
        <v>20</v>
      </c>
      <c r="E69" s="33"/>
      <c r="F69" s="73">
        <f t="shared" si="7"/>
        <v>0</v>
      </c>
    </row>
    <row r="70" spans="1:16">
      <c r="A70" s="32">
        <v>5</v>
      </c>
      <c r="B70" s="28" t="s">
        <v>59</v>
      </c>
      <c r="C70" s="32" t="s">
        <v>80</v>
      </c>
      <c r="D70" s="54">
        <v>30</v>
      </c>
      <c r="E70" s="33"/>
      <c r="F70" s="73">
        <f t="shared" si="7"/>
        <v>0</v>
      </c>
    </row>
    <row r="71" spans="1:16">
      <c r="A71" s="32">
        <v>7</v>
      </c>
      <c r="B71" s="28" t="s">
        <v>62</v>
      </c>
      <c r="C71" s="32" t="s">
        <v>80</v>
      </c>
      <c r="D71" s="54">
        <v>4</v>
      </c>
      <c r="E71" s="33"/>
      <c r="F71" s="73">
        <f t="shared" si="7"/>
        <v>0</v>
      </c>
    </row>
    <row r="72" spans="1:16">
      <c r="A72" s="17">
        <v>8</v>
      </c>
      <c r="B72" s="36" t="s">
        <v>63</v>
      </c>
      <c r="C72" s="17" t="s">
        <v>80</v>
      </c>
      <c r="D72" s="55">
        <v>63</v>
      </c>
      <c r="E72" s="19"/>
      <c r="F72" s="73">
        <f t="shared" si="7"/>
        <v>0</v>
      </c>
    </row>
    <row r="73" spans="1:16">
      <c r="A73" s="17">
        <v>9</v>
      </c>
      <c r="B73" s="36" t="s">
        <v>64</v>
      </c>
      <c r="C73" s="17" t="s">
        <v>80</v>
      </c>
      <c r="D73" s="55">
        <v>63</v>
      </c>
      <c r="E73" s="19"/>
      <c r="F73" s="73">
        <f t="shared" si="7"/>
        <v>0</v>
      </c>
    </row>
    <row r="74" spans="1:16">
      <c r="A74" s="20">
        <v>10</v>
      </c>
      <c r="B74" s="21" t="s">
        <v>65</v>
      </c>
      <c r="C74" s="17" t="s">
        <v>82</v>
      </c>
      <c r="D74" s="18">
        <v>1</v>
      </c>
      <c r="E74" s="19"/>
      <c r="F74" s="73">
        <f t="shared" si="7"/>
        <v>0</v>
      </c>
    </row>
    <row r="75" spans="1:16">
      <c r="A75" s="22">
        <v>11</v>
      </c>
      <c r="B75" s="21" t="s">
        <v>66</v>
      </c>
      <c r="C75" s="17" t="s">
        <v>82</v>
      </c>
      <c r="D75" s="23">
        <v>1</v>
      </c>
      <c r="E75" s="19"/>
      <c r="F75" s="73">
        <f t="shared" si="7"/>
        <v>0</v>
      </c>
    </row>
    <row r="76" spans="1:16">
      <c r="A76" s="17">
        <v>12</v>
      </c>
      <c r="B76" s="36" t="s">
        <v>67</v>
      </c>
      <c r="C76" s="17" t="s">
        <v>80</v>
      </c>
      <c r="D76" s="18">
        <v>14</v>
      </c>
      <c r="E76" s="19"/>
      <c r="F76" s="73">
        <f t="shared" si="7"/>
        <v>0</v>
      </c>
    </row>
    <row r="77" spans="1:16" s="84" customFormat="1">
      <c r="A77" s="82" t="s">
        <v>68</v>
      </c>
      <c r="B77" s="86" t="s">
        <v>69</v>
      </c>
      <c r="C77" s="82"/>
      <c r="D77" s="83"/>
      <c r="E77" s="83"/>
      <c r="F77" s="83"/>
      <c r="G77" s="85"/>
      <c r="H77" s="85"/>
      <c r="I77" s="85"/>
      <c r="J77" s="85"/>
      <c r="K77" s="85"/>
      <c r="L77" s="85"/>
      <c r="M77" s="85"/>
      <c r="N77" s="85"/>
      <c r="O77" s="85"/>
      <c r="P77" s="85"/>
    </row>
    <row r="78" spans="1:16" s="49" customFormat="1" ht="57">
      <c r="A78" s="46">
        <v>1</v>
      </c>
      <c r="B78" s="68" t="s">
        <v>91</v>
      </c>
      <c r="C78" s="69" t="s">
        <v>82</v>
      </c>
      <c r="D78" s="70">
        <v>1</v>
      </c>
      <c r="E78" s="71"/>
      <c r="F78" s="72">
        <v>0</v>
      </c>
    </row>
    <row r="79" spans="1:16" s="49" customFormat="1" ht="28.5">
      <c r="A79" s="46">
        <v>2</v>
      </c>
      <c r="B79" s="68" t="s">
        <v>98</v>
      </c>
      <c r="C79" s="69" t="s">
        <v>82</v>
      </c>
      <c r="D79" s="70">
        <v>7</v>
      </c>
      <c r="E79" s="71"/>
      <c r="F79" s="72">
        <v>0</v>
      </c>
    </row>
    <row r="80" spans="1:16" s="49" customFormat="1" ht="28.5">
      <c r="A80" s="46">
        <v>3</v>
      </c>
      <c r="B80" s="68" t="s">
        <v>96</v>
      </c>
      <c r="C80" s="69" t="s">
        <v>82</v>
      </c>
      <c r="D80" s="70">
        <v>1</v>
      </c>
      <c r="E80" s="71"/>
      <c r="F80" s="72">
        <v>0</v>
      </c>
    </row>
    <row r="81" spans="1:6" s="49" customFormat="1">
      <c r="A81" s="46">
        <v>4</v>
      </c>
      <c r="B81" s="68" t="s">
        <v>92</v>
      </c>
      <c r="C81" s="69" t="s">
        <v>82</v>
      </c>
      <c r="D81" s="70">
        <v>4</v>
      </c>
      <c r="E81" s="71"/>
      <c r="F81" s="72">
        <v>0</v>
      </c>
    </row>
    <row r="82" spans="1:6" s="49" customFormat="1">
      <c r="A82" s="46">
        <v>5</v>
      </c>
      <c r="B82" s="68" t="s">
        <v>93</v>
      </c>
      <c r="C82" s="69" t="s">
        <v>82</v>
      </c>
      <c r="D82" s="70">
        <v>1</v>
      </c>
      <c r="E82" s="71"/>
      <c r="F82" s="72">
        <v>0</v>
      </c>
    </row>
    <row r="83" spans="1:6" s="49" customFormat="1">
      <c r="A83" s="46">
        <v>6</v>
      </c>
      <c r="B83" s="68" t="s">
        <v>94</v>
      </c>
      <c r="C83" s="69" t="s">
        <v>82</v>
      </c>
      <c r="D83" s="70">
        <v>1</v>
      </c>
      <c r="E83" s="71"/>
      <c r="F83" s="72">
        <v>0</v>
      </c>
    </row>
    <row r="84" spans="1:6" s="49" customFormat="1" ht="28.5">
      <c r="A84" s="46">
        <v>7</v>
      </c>
      <c r="B84" s="68" t="s">
        <v>95</v>
      </c>
      <c r="C84" s="69" t="s">
        <v>83</v>
      </c>
      <c r="D84" s="70">
        <v>125</v>
      </c>
      <c r="E84" s="71"/>
      <c r="F84" s="72">
        <v>0</v>
      </c>
    </row>
    <row r="85" spans="1:6" s="49" customFormat="1" ht="28.5">
      <c r="A85" s="46">
        <v>8</v>
      </c>
      <c r="B85" s="68" t="s">
        <v>97</v>
      </c>
      <c r="C85" s="69" t="s">
        <v>83</v>
      </c>
      <c r="D85" s="70">
        <v>8</v>
      </c>
      <c r="E85" s="71"/>
      <c r="F85" s="72">
        <v>0</v>
      </c>
    </row>
    <row r="86" spans="1:6" s="49" customFormat="1" ht="15.75">
      <c r="A86" s="96" t="s">
        <v>70</v>
      </c>
      <c r="B86" s="94"/>
      <c r="C86" s="94"/>
      <c r="D86" s="94"/>
      <c r="E86" s="97"/>
      <c r="F86" s="79">
        <f>SUM(F4:F77)</f>
        <v>0</v>
      </c>
    </row>
    <row r="87" spans="1:6" s="49" customFormat="1" ht="20.25" customHeight="1">
      <c r="A87" s="98" t="s">
        <v>71</v>
      </c>
      <c r="B87" s="88"/>
      <c r="C87" s="88"/>
      <c r="D87" s="88"/>
      <c r="E87" s="89"/>
      <c r="F87" s="79">
        <f>F86*0.1</f>
        <v>0</v>
      </c>
    </row>
    <row r="88" spans="1:6" s="49" customFormat="1" ht="15.75">
      <c r="A88" s="87" t="s">
        <v>72</v>
      </c>
      <c r="B88" s="88"/>
      <c r="C88" s="88"/>
      <c r="D88" s="88"/>
      <c r="E88" s="89"/>
      <c r="F88" s="80">
        <f>F86+F87</f>
        <v>0</v>
      </c>
    </row>
    <row r="89" spans="1:6" ht="15.75">
      <c r="A89" s="87" t="s">
        <v>73</v>
      </c>
      <c r="B89" s="88"/>
      <c r="C89" s="88"/>
      <c r="D89" s="88"/>
      <c r="E89" s="89"/>
      <c r="F89" s="80">
        <f>F88*0.2</f>
        <v>0</v>
      </c>
    </row>
    <row r="90" spans="1:6" ht="16.5" thickBot="1">
      <c r="A90" s="90" t="s">
        <v>74</v>
      </c>
      <c r="B90" s="91"/>
      <c r="C90" s="91"/>
      <c r="D90" s="91"/>
      <c r="E90" s="92"/>
      <c r="F90" s="81">
        <f>F88+F89</f>
        <v>0</v>
      </c>
    </row>
    <row r="92" spans="1:6">
      <c r="B92" t="s">
        <v>77</v>
      </c>
    </row>
    <row r="93" spans="1:6">
      <c r="B93" t="s">
        <v>99</v>
      </c>
    </row>
  </sheetData>
  <mergeCells count="7">
    <mergeCell ref="A89:E89"/>
    <mergeCell ref="A90:E90"/>
    <mergeCell ref="A1:F1"/>
    <mergeCell ref="A2:F2"/>
    <mergeCell ref="A86:E86"/>
    <mergeCell ref="A87:E87"/>
    <mergeCell ref="A88:E88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адв. Десислава Златкова</dc:creator>
  <cp:lastModifiedBy>MAIA</cp:lastModifiedBy>
  <dcterms:created xsi:type="dcterms:W3CDTF">2021-12-11T20:23:06Z</dcterms:created>
  <dcterms:modified xsi:type="dcterms:W3CDTF">2021-12-29T12:30:19Z</dcterms:modified>
</cp:coreProperties>
</file>